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HTDU~1\AppData\Local\Temp\Rar$DIa11204.16688\"/>
    </mc:Choice>
  </mc:AlternateContent>
  <xr:revisionPtr revIDLastSave="0" documentId="13_ncr:1_{1288AA39-8ED9-4771-93BD-49216D1E9566}" xr6:coauthVersionLast="47" xr6:coauthVersionMax="47" xr10:uidLastSave="{00000000-0000-0000-0000-000000000000}"/>
  <bookViews>
    <workbookView xWindow="-120" yWindow="-120" windowWidth="20730" windowHeight="11160" xr2:uid="{DFB40387-F51C-4400-B7A7-ABD6FCDBE85B}"/>
  </bookViews>
  <sheets>
    <sheet name="KANTİN İHALE HESAPLAMA" sheetId="1" r:id="rId1"/>
  </sheets>
  <definedNames>
    <definedName name="_xlnm.Print_Area" localSheetId="0">'KANTİN İHALE HESAPLAMA'!$B$2:$I$18,'KANTİN İHALE HESAPLAMA'!$K$2:$R$18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6" i="1" l="1"/>
  <c r="E7" i="1" s="1"/>
  <c r="E10" i="1" s="1"/>
  <c r="G15" i="1" s="1"/>
  <c r="E15" i="1" s="1"/>
  <c r="M6" i="1"/>
  <c r="P15" i="1" s="1"/>
  <c r="N10" i="1" s="1"/>
  <c r="N6" i="1" s="1"/>
  <c r="E11" i="1" l="1"/>
  <c r="N11" i="1"/>
  <c r="N7" i="1"/>
  <c r="N8" i="1" s="1"/>
  <c r="N5" i="1"/>
  <c r="N12" i="1" l="1"/>
  <c r="N9" i="1"/>
  <c r="N13" i="1"/>
  <c r="O12" i="1" s="1"/>
  <c r="Q12" i="1" s="1"/>
  <c r="E8" i="1"/>
  <c r="E9" i="1" l="1"/>
  <c r="E12" i="1"/>
  <c r="E13" i="1"/>
  <c r="F12" i="1" l="1"/>
  <c r="H12" i="1" s="1"/>
</calcChain>
</file>

<file path=xl/sharedStrings.xml><?xml version="1.0" encoding="utf-8"?>
<sst xmlns="http://schemas.openxmlformats.org/spreadsheetml/2006/main" count="36" uniqueCount="17">
  <si>
    <t>AYLIK KİRA BEDELİ (KDV Hariç)</t>
  </si>
  <si>
    <t>KİRA ÖDENMESİNDEKİ ESASLAR MADDE-7</t>
  </si>
  <si>
    <t>YILIK MİKTAR (Toplam Kaç ay?)</t>
  </si>
  <si>
    <t>DEFTERDARLIK/MAL MÜDÜRLÜĞÜ
(Yıllık Ücretin %3'ü Yıllık Arz Bedeli)</t>
  </si>
  <si>
    <t>Aylık Arz Bedelinden Sonra Kalan</t>
  </si>
  <si>
    <t xml:space="preserve">Aylık Arz Bedeli Tutarı </t>
  </si>
  <si>
    <t>Kesin Teminat Tutarı Yılık Kiranın %6'sı</t>
  </si>
  <si>
    <t>Defterdarlık/Mal Müdürlüğü Yıllık Ödemesi Sonrası Geri Kalan</t>
  </si>
  <si>
    <t>OKUL AİLE BİRLİĞİNE YATACAK  MİKTAR %80</t>
  </si>
  <si>
    <t>AYLIK</t>
  </si>
  <si>
    <t>YILLIK</t>
  </si>
  <si>
    <t>İl Milli Eğitim Payı %10</t>
  </si>
  <si>
    <r>
      <rPr>
        <b/>
        <u/>
        <sz val="11"/>
        <color theme="1"/>
        <rFont val="Calibri"/>
        <family val="2"/>
        <charset val="162"/>
        <scheme val="minor"/>
      </rPr>
      <t>NOT:</t>
    </r>
    <r>
      <rPr>
        <b/>
        <sz val="11"/>
        <color theme="1"/>
        <rFont val="Calibri"/>
        <family val="2"/>
        <charset val="162"/>
        <scheme val="minor"/>
      </rPr>
      <t xml:space="preserve"> Bu hesaplamada</t>
    </r>
    <r>
      <rPr>
        <sz val="11"/>
        <color theme="1"/>
        <rFont val="Calibri"/>
        <family val="2"/>
        <charset val="162"/>
        <scheme val="minor"/>
      </rPr>
      <t xml:space="preserve"> "Okul Aile Birliğine" yatacak miktarı önce belirleyip;
sonra diğer ödemeler hesaplanır.</t>
    </r>
  </si>
  <si>
    <r>
      <rPr>
        <b/>
        <u/>
        <sz val="11"/>
        <color theme="1"/>
        <rFont val="Calibri"/>
        <family val="2"/>
        <charset val="162"/>
        <scheme val="minor"/>
      </rPr>
      <t>NOT:</t>
    </r>
    <r>
      <rPr>
        <b/>
        <sz val="11"/>
        <color theme="1"/>
        <rFont val="Calibri"/>
        <family val="2"/>
        <charset val="162"/>
        <scheme val="minor"/>
      </rPr>
      <t xml:space="preserve"> Bu hesaplamada</t>
    </r>
    <r>
      <rPr>
        <sz val="11"/>
        <color theme="1"/>
        <rFont val="Calibri"/>
        <family val="2"/>
        <charset val="162"/>
        <scheme val="minor"/>
      </rPr>
      <t xml:space="preserve"> "Aylık Kira Bedeli" ni önce belirleyip; 
sonra diğer ödemeler hesaplanır.</t>
    </r>
  </si>
  <si>
    <r>
      <t>OKUL KANTİN 
KİRA BEDELİ HESAPLAMA</t>
    </r>
    <r>
      <rPr>
        <b/>
        <sz val="20"/>
        <color rgb="FFFF0000"/>
        <rFont val="Calibri"/>
        <family val="2"/>
        <charset val="162"/>
        <scheme val="minor"/>
      </rPr>
      <t>-</t>
    </r>
    <r>
      <rPr>
        <b/>
        <sz val="20"/>
        <color rgb="FF0070C0"/>
        <rFont val="Calibri"/>
        <family val="2"/>
        <charset val="162"/>
        <scheme val="minor"/>
      </rPr>
      <t>1</t>
    </r>
  </si>
  <si>
    <r>
      <t>OKUL KANTİN 
KİRA BEDELİ HESAPLAMA</t>
    </r>
    <r>
      <rPr>
        <b/>
        <sz val="20"/>
        <color rgb="FFFF0000"/>
        <rFont val="Calibri"/>
        <family val="2"/>
        <charset val="162"/>
        <scheme val="minor"/>
      </rPr>
      <t>-</t>
    </r>
    <r>
      <rPr>
        <b/>
        <sz val="20"/>
        <color rgb="FF0070C0"/>
        <rFont val="Calibri"/>
        <family val="2"/>
        <charset val="162"/>
        <scheme val="minor"/>
      </rPr>
      <t>2</t>
    </r>
  </si>
  <si>
    <t>İlçe Milli Eğitim Payı %10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</si>
</sst>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62"/>
      <scheme val="minor"/>
    </font>
    <font>
      <sz val="8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u/>
      <sz val="11"/>
      <color theme="1"/>
      <name val="Calibri"/>
      <family val="2"/>
      <charset val="162"/>
      <scheme val="minor"/>
    </font>
    <font>
      <b/>
      <sz val="20"/>
      <color rgb="FFFF0000"/>
      <name val="Calibri"/>
      <family val="2"/>
      <charset val="162"/>
      <scheme val="minor"/>
    </font>
    <font>
      <b/>
      <sz val="20"/>
      <color rgb="FF0070C0"/>
      <name val="Calibri"/>
      <family val="2"/>
      <charset val="162"/>
      <scheme val="minor"/>
    </font>
    <font>
      <b/>
      <sz val="14"/>
      <color rgb="FFC00000"/>
      <name val="Althea"/>
      <charset val="162"/>
    </font>
    <font>
      <b/>
      <sz val="14"/>
      <color rgb="FFC0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C00000"/>
      </left>
      <right/>
      <top style="thick">
        <color rgb="FFC00000"/>
      </top>
      <bottom/>
      <diagonal/>
    </border>
    <border>
      <left/>
      <right/>
      <top style="thick">
        <color rgb="FFC00000"/>
      </top>
      <bottom/>
      <diagonal/>
    </border>
    <border>
      <left/>
      <right style="thick">
        <color rgb="FFC00000"/>
      </right>
      <top style="thick">
        <color rgb="FFC00000"/>
      </top>
      <bottom/>
      <diagonal/>
    </border>
    <border>
      <left style="thick">
        <color rgb="FFC00000"/>
      </left>
      <right/>
      <top/>
      <bottom/>
      <diagonal/>
    </border>
    <border>
      <left/>
      <right style="thick">
        <color rgb="FFC00000"/>
      </right>
      <top/>
      <bottom/>
      <diagonal/>
    </border>
    <border>
      <left style="thick">
        <color rgb="FFC00000"/>
      </left>
      <right/>
      <top/>
      <bottom style="thick">
        <color rgb="FFC00000"/>
      </bottom>
      <diagonal/>
    </border>
    <border>
      <left/>
      <right/>
      <top/>
      <bottom style="thick">
        <color rgb="FFC00000"/>
      </bottom>
      <diagonal/>
    </border>
    <border>
      <left/>
      <right style="thick">
        <color rgb="FFC00000"/>
      </right>
      <top/>
      <bottom style="thick">
        <color rgb="FFC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rgb="FF0070C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0" borderId="15" xfId="0" applyBorder="1" applyAlignment="1">
      <alignment vertical="center" wrapText="1"/>
    </xf>
    <xf numFmtId="0" fontId="4" fillId="0" borderId="13" xfId="0" applyFont="1" applyBorder="1" applyAlignment="1">
      <alignment horizontal="right" vertical="center" textRotation="90"/>
    </xf>
    <xf numFmtId="0" fontId="4" fillId="0" borderId="12" xfId="0" applyFont="1" applyBorder="1" applyAlignment="1">
      <alignment horizontal="right" vertical="center" textRotation="90"/>
    </xf>
    <xf numFmtId="4" fontId="3" fillId="0" borderId="12" xfId="0" applyNumberFormat="1" applyFont="1" applyBorder="1" applyAlignment="1">
      <alignment horizontal="left" vertical="center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15" xfId="0" applyFill="1" applyBorder="1" applyAlignment="1">
      <alignment vertical="center" wrapText="1"/>
    </xf>
    <xf numFmtId="0" fontId="0" fillId="0" borderId="13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" xfId="0" applyBorder="1" applyAlignment="1">
      <alignment vertical="center"/>
    </xf>
    <xf numFmtId="4" fontId="4" fillId="0" borderId="13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4" fontId="6" fillId="2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4" fontId="6" fillId="0" borderId="1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4" fontId="6" fillId="0" borderId="2" xfId="0" applyNumberFormat="1" applyFont="1" applyBorder="1" applyAlignment="1">
      <alignment vertical="center"/>
    </xf>
    <xf numFmtId="4" fontId="6" fillId="0" borderId="12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4" fontId="3" fillId="0" borderId="2" xfId="0" applyNumberFormat="1" applyFont="1" applyBorder="1" applyAlignment="1">
      <alignment vertical="center"/>
    </xf>
    <xf numFmtId="4" fontId="3" fillId="0" borderId="12" xfId="0" applyNumberFormat="1" applyFont="1" applyBorder="1" applyAlignment="1">
      <alignment vertical="center"/>
    </xf>
    <xf numFmtId="4" fontId="3" fillId="0" borderId="14" xfId="0" applyNumberFormat="1" applyFont="1" applyBorder="1" applyAlignment="1">
      <alignment horizontal="left" vertical="center" textRotation="90"/>
    </xf>
    <xf numFmtId="0" fontId="0" fillId="0" borderId="17" xfId="0" applyBorder="1" applyAlignment="1">
      <alignment horizontal="left" vertical="center" textRotation="90"/>
    </xf>
    <xf numFmtId="4" fontId="5" fillId="0" borderId="15" xfId="0" applyNumberFormat="1" applyFont="1" applyBorder="1" applyAlignment="1">
      <alignment horizontal="right" vertical="center" textRotation="90"/>
    </xf>
    <xf numFmtId="0" fontId="5" fillId="0" borderId="16" xfId="0" applyFont="1" applyBorder="1" applyAlignment="1">
      <alignment horizontal="right" vertical="center" textRotation="90"/>
    </xf>
    <xf numFmtId="4" fontId="3" fillId="0" borderId="3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2" fillId="0" borderId="19" xfId="0" applyFont="1" applyBorder="1" applyAlignment="1" applyProtection="1">
      <alignment horizontal="center" wrapText="1"/>
    </xf>
    <xf numFmtId="0" fontId="2" fillId="0" borderId="19" xfId="0" applyFont="1" applyBorder="1" applyAlignment="1" applyProtection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0" fillId="0" borderId="2" xfId="0" applyBorder="1" applyAlignment="1">
      <alignment vertical="center"/>
    </xf>
    <xf numFmtId="4" fontId="6" fillId="0" borderId="2" xfId="0" applyNumberFormat="1" applyFont="1" applyFill="1" applyBorder="1" applyAlignment="1" applyProtection="1">
      <alignment vertical="center"/>
    </xf>
    <xf numFmtId="4" fontId="6" fillId="0" borderId="12" xfId="0" applyNumberFormat="1" applyFont="1" applyFill="1" applyBorder="1" applyAlignment="1" applyProtection="1">
      <alignment vertical="center"/>
    </xf>
    <xf numFmtId="0" fontId="6" fillId="0" borderId="3" xfId="0" applyFont="1" applyFill="1" applyBorder="1" applyAlignment="1" applyProtection="1">
      <alignment vertical="center"/>
    </xf>
    <xf numFmtId="4" fontId="3" fillId="2" borderId="2" xfId="0" applyNumberFormat="1" applyFont="1" applyFill="1" applyBorder="1" applyAlignment="1" applyProtection="1">
      <alignment vertical="center"/>
      <protection locked="0"/>
    </xf>
    <xf numFmtId="4" fontId="3" fillId="2" borderId="12" xfId="0" applyNumberFormat="1" applyFont="1" applyFill="1" applyBorder="1" applyAlignment="1" applyProtection="1">
      <alignment vertical="center"/>
      <protection locked="0"/>
    </xf>
    <xf numFmtId="0" fontId="3" fillId="2" borderId="3" xfId="0" applyFont="1" applyFill="1" applyBorder="1" applyAlignment="1" applyProtection="1">
      <alignment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1866900</xdr:colOff>
      <xdr:row>5</xdr:row>
      <xdr:rowOff>76200</xdr:rowOff>
    </xdr:from>
    <xdr:to>
      <xdr:col>2</xdr:col>
      <xdr:colOff>2047875</xdr:colOff>
      <xdr:row>5</xdr:row>
      <xdr:rowOff>161925</xdr:rowOff>
    </xdr:to>
    <xdr:sp macro="" textlink="">
      <xdr:nvSpPr>
        <xdr:cNvPr id="2" name="Ok: Çentikli Sağ 1">
          <a:extLst>
            <a:ext uri="{FF2B5EF4-FFF2-40B4-BE49-F238E27FC236}">
              <a16:creationId xmlns:a16="http://schemas.microsoft.com/office/drawing/2014/main" id="{AE737088-D6A9-4412-AA23-4849FE50533C}"/>
            </a:ext>
          </a:extLst>
        </xdr:cNvPr>
        <xdr:cNvSpPr/>
      </xdr:nvSpPr>
      <xdr:spPr>
        <a:xfrm>
          <a:off x="2505075" y="2390775"/>
          <a:ext cx="180975" cy="85725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9525</xdr:colOff>
      <xdr:row>12</xdr:row>
      <xdr:rowOff>0</xdr:rowOff>
    </xdr:from>
    <xdr:to>
      <xdr:col>4</xdr:col>
      <xdr:colOff>638175</xdr:colOff>
      <xdr:row>12</xdr:row>
      <xdr:rowOff>0</xdr:rowOff>
    </xdr:to>
    <xdr:cxnSp macro="">
      <xdr:nvCxnSpPr>
        <xdr:cNvPr id="4" name="Düz Ok Bağlayıcısı 3">
          <a:extLst>
            <a:ext uri="{FF2B5EF4-FFF2-40B4-BE49-F238E27FC236}">
              <a16:creationId xmlns:a16="http://schemas.microsoft.com/office/drawing/2014/main" id="{73DEB93C-E85B-4020-80A2-D8FF9EA2B21B}"/>
            </a:ext>
          </a:extLst>
        </xdr:cNvPr>
        <xdr:cNvCxnSpPr/>
      </xdr:nvCxnSpPr>
      <xdr:spPr>
        <a:xfrm>
          <a:off x="485775" y="3514725"/>
          <a:ext cx="29527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1866900</xdr:colOff>
      <xdr:row>5</xdr:row>
      <xdr:rowOff>76200</xdr:rowOff>
    </xdr:from>
    <xdr:to>
      <xdr:col>11</xdr:col>
      <xdr:colOff>2047875</xdr:colOff>
      <xdr:row>5</xdr:row>
      <xdr:rowOff>161925</xdr:rowOff>
    </xdr:to>
    <xdr:sp macro="" textlink="">
      <xdr:nvSpPr>
        <xdr:cNvPr id="5" name="Ok: Çentikli Sağ 4">
          <a:extLst>
            <a:ext uri="{FF2B5EF4-FFF2-40B4-BE49-F238E27FC236}">
              <a16:creationId xmlns:a16="http://schemas.microsoft.com/office/drawing/2014/main" id="{834C6222-994B-455F-BD60-01EB5AE447BE}"/>
            </a:ext>
          </a:extLst>
        </xdr:cNvPr>
        <xdr:cNvSpPr/>
      </xdr:nvSpPr>
      <xdr:spPr>
        <a:xfrm>
          <a:off x="2343150" y="1628775"/>
          <a:ext cx="180975" cy="85725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11</xdr:col>
      <xdr:colOff>9525</xdr:colOff>
      <xdr:row>12</xdr:row>
      <xdr:rowOff>0</xdr:rowOff>
    </xdr:from>
    <xdr:to>
      <xdr:col>13</xdr:col>
      <xdr:colOff>638175</xdr:colOff>
      <xdr:row>12</xdr:row>
      <xdr:rowOff>0</xdr:rowOff>
    </xdr:to>
    <xdr:cxnSp macro="">
      <xdr:nvCxnSpPr>
        <xdr:cNvPr id="6" name="Düz Ok Bağlayıcısı 5">
          <a:extLst>
            <a:ext uri="{FF2B5EF4-FFF2-40B4-BE49-F238E27FC236}">
              <a16:creationId xmlns:a16="http://schemas.microsoft.com/office/drawing/2014/main" id="{0AC3984C-1178-4486-8F32-5242D1855FD2}"/>
            </a:ext>
          </a:extLst>
        </xdr:cNvPr>
        <xdr:cNvCxnSpPr/>
      </xdr:nvCxnSpPr>
      <xdr:spPr>
        <a:xfrm>
          <a:off x="485775" y="3514725"/>
          <a:ext cx="29527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101E3-3069-4831-A321-3EEB1F8B66A6}">
  <dimension ref="B1:R19"/>
  <sheetViews>
    <sheetView showGridLines="0" showRowColHeaders="0" tabSelected="1" zoomScaleNormal="100" workbookViewId="0">
      <selection activeCell="U7" sqref="U7"/>
    </sheetView>
  </sheetViews>
  <sheetFormatPr defaultRowHeight="15" x14ac:dyDescent="0.25"/>
  <cols>
    <col min="1" max="1" width="4.28515625" customWidth="1"/>
    <col min="2" max="2" width="2.85546875" customWidth="1"/>
    <col min="3" max="3" width="31.140625" customWidth="1"/>
    <col min="4" max="4" width="3.7109375" customWidth="1"/>
    <col min="5" max="5" width="9.7109375" customWidth="1"/>
    <col min="6" max="7" width="3.7109375" customWidth="1"/>
    <col min="8" max="8" width="12.7109375" customWidth="1"/>
    <col min="9" max="9" width="2.85546875" customWidth="1"/>
    <col min="11" max="11" width="2.85546875" customWidth="1"/>
    <col min="12" max="12" width="31.140625" customWidth="1"/>
    <col min="13" max="13" width="3.7109375" customWidth="1"/>
    <col min="14" max="14" width="9.7109375" customWidth="1"/>
    <col min="15" max="16" width="3.7109375" customWidth="1"/>
    <col min="17" max="17" width="12.7109375" customWidth="1"/>
    <col min="18" max="18" width="2.85546875" customWidth="1"/>
  </cols>
  <sheetData>
    <row r="1" spans="2:18" ht="18" customHeight="1" thickBot="1" x14ac:dyDescent="0.3"/>
    <row r="2" spans="2:18" ht="15.75" thickTop="1" x14ac:dyDescent="0.25">
      <c r="B2" s="1"/>
      <c r="C2" s="2"/>
      <c r="D2" s="2"/>
      <c r="E2" s="2"/>
      <c r="F2" s="2"/>
      <c r="G2" s="2"/>
      <c r="H2" s="2"/>
      <c r="I2" s="3"/>
      <c r="K2" s="1"/>
      <c r="L2" s="2"/>
      <c r="M2" s="2"/>
      <c r="N2" s="2"/>
      <c r="O2" s="2"/>
      <c r="P2" s="2"/>
      <c r="Q2" s="2"/>
      <c r="R2" s="3"/>
    </row>
    <row r="3" spans="2:18" ht="54" customHeight="1" thickBot="1" x14ac:dyDescent="0.45">
      <c r="B3" s="4"/>
      <c r="C3" s="42" t="s">
        <v>14</v>
      </c>
      <c r="D3" s="42"/>
      <c r="E3" s="43"/>
      <c r="F3" s="43"/>
      <c r="G3" s="43"/>
      <c r="H3" s="43"/>
      <c r="I3" s="5"/>
      <c r="K3" s="4"/>
      <c r="L3" s="42" t="s">
        <v>15</v>
      </c>
      <c r="M3" s="42"/>
      <c r="N3" s="43"/>
      <c r="O3" s="43"/>
      <c r="P3" s="43"/>
      <c r="Q3" s="43"/>
      <c r="R3" s="5"/>
    </row>
    <row r="4" spans="2:18" ht="19.5" thickTop="1" x14ac:dyDescent="0.3">
      <c r="B4" s="4"/>
      <c r="C4" s="44" t="s">
        <v>1</v>
      </c>
      <c r="D4" s="44"/>
      <c r="E4" s="44"/>
      <c r="F4" s="44"/>
      <c r="G4" s="44"/>
      <c r="H4" s="44"/>
      <c r="I4" s="5"/>
      <c r="K4" s="4"/>
      <c r="L4" s="44" t="s">
        <v>1</v>
      </c>
      <c r="M4" s="45"/>
      <c r="N4" s="45"/>
      <c r="O4" s="45"/>
      <c r="P4" s="45"/>
      <c r="Q4" s="45"/>
      <c r="R4" s="5"/>
    </row>
    <row r="5" spans="2:18" ht="15.75" x14ac:dyDescent="0.25">
      <c r="B5" s="4"/>
      <c r="C5" s="46" t="s">
        <v>0</v>
      </c>
      <c r="D5" s="29"/>
      <c r="E5" s="50">
        <v>9000</v>
      </c>
      <c r="F5" s="51"/>
      <c r="G5" s="51"/>
      <c r="H5" s="52"/>
      <c r="I5" s="5"/>
      <c r="K5" s="4"/>
      <c r="L5" s="46" t="s">
        <v>0</v>
      </c>
      <c r="M5" s="29"/>
      <c r="N5" s="47">
        <f>N6/M6</f>
        <v>10309.278350515462</v>
      </c>
      <c r="O5" s="48"/>
      <c r="P5" s="48"/>
      <c r="Q5" s="49"/>
      <c r="R5" s="5"/>
    </row>
    <row r="6" spans="2:18" ht="15.75" x14ac:dyDescent="0.25">
      <c r="B6" s="4"/>
      <c r="C6" s="16" t="s">
        <v>2</v>
      </c>
      <c r="D6" s="13">
        <v>9</v>
      </c>
      <c r="E6" s="33">
        <f>E5*D6</f>
        <v>81000</v>
      </c>
      <c r="F6" s="34"/>
      <c r="G6" s="34"/>
      <c r="H6" s="40"/>
      <c r="I6" s="5"/>
      <c r="K6" s="4"/>
      <c r="L6" s="16" t="s">
        <v>2</v>
      </c>
      <c r="M6" s="14">
        <f>D6</f>
        <v>9</v>
      </c>
      <c r="N6" s="30">
        <f>(N10/97)*100</f>
        <v>92783.505154639162</v>
      </c>
      <c r="O6" s="31"/>
      <c r="P6" s="31"/>
      <c r="Q6" s="41"/>
      <c r="R6" s="5"/>
    </row>
    <row r="7" spans="2:18" ht="30" customHeight="1" x14ac:dyDescent="0.25">
      <c r="B7" s="4"/>
      <c r="C7" s="28" t="s">
        <v>3</v>
      </c>
      <c r="D7" s="29"/>
      <c r="E7" s="33">
        <f>(E6/100)*3</f>
        <v>2430</v>
      </c>
      <c r="F7" s="34"/>
      <c r="G7" s="34"/>
      <c r="H7" s="40"/>
      <c r="I7" s="5"/>
      <c r="K7" s="4"/>
      <c r="L7" s="28" t="s">
        <v>3</v>
      </c>
      <c r="M7" s="29"/>
      <c r="N7" s="30">
        <f>(N6/100)*3</f>
        <v>2783.5051546391746</v>
      </c>
      <c r="O7" s="31"/>
      <c r="P7" s="31"/>
      <c r="Q7" s="41"/>
      <c r="R7" s="5"/>
    </row>
    <row r="8" spans="2:18" ht="15.75" x14ac:dyDescent="0.25">
      <c r="B8" s="4"/>
      <c r="C8" s="28" t="s">
        <v>5</v>
      </c>
      <c r="D8" s="29"/>
      <c r="E8" s="33">
        <f>E7/D6</f>
        <v>270</v>
      </c>
      <c r="F8" s="34"/>
      <c r="G8" s="34"/>
      <c r="H8" s="40"/>
      <c r="I8" s="5"/>
      <c r="K8" s="4"/>
      <c r="L8" s="28" t="s">
        <v>5</v>
      </c>
      <c r="M8" s="29"/>
      <c r="N8" s="30">
        <f>N7/9</f>
        <v>309.27835051546384</v>
      </c>
      <c r="O8" s="31"/>
      <c r="P8" s="31"/>
      <c r="Q8" s="41"/>
      <c r="R8" s="5"/>
    </row>
    <row r="9" spans="2:18" ht="15.75" x14ac:dyDescent="0.25">
      <c r="B9" s="4"/>
      <c r="C9" s="28" t="s">
        <v>4</v>
      </c>
      <c r="D9" s="29"/>
      <c r="E9" s="33">
        <f>E5-E8</f>
        <v>8730</v>
      </c>
      <c r="F9" s="34"/>
      <c r="G9" s="34"/>
      <c r="H9" s="29"/>
      <c r="I9" s="5"/>
      <c r="K9" s="4"/>
      <c r="L9" s="28" t="s">
        <v>4</v>
      </c>
      <c r="M9" s="29"/>
      <c r="N9" s="30">
        <f>N5-N8</f>
        <v>9999.9999999999982</v>
      </c>
      <c r="O9" s="31"/>
      <c r="P9" s="31"/>
      <c r="Q9" s="32"/>
      <c r="R9" s="5"/>
    </row>
    <row r="10" spans="2:18" ht="31.5" customHeight="1" x14ac:dyDescent="0.25">
      <c r="B10" s="4"/>
      <c r="C10" s="28" t="s">
        <v>7</v>
      </c>
      <c r="D10" s="29"/>
      <c r="E10" s="33">
        <f>E6-E7</f>
        <v>78570</v>
      </c>
      <c r="F10" s="34"/>
      <c r="G10" s="34"/>
      <c r="H10" s="29"/>
      <c r="I10" s="5"/>
      <c r="K10" s="4"/>
      <c r="L10" s="28" t="s">
        <v>7</v>
      </c>
      <c r="M10" s="29"/>
      <c r="N10" s="30">
        <f>(P15/80)*100</f>
        <v>90000</v>
      </c>
      <c r="O10" s="31"/>
      <c r="P10" s="31"/>
      <c r="Q10" s="32"/>
      <c r="R10" s="5"/>
    </row>
    <row r="11" spans="2:18" ht="15.75" x14ac:dyDescent="0.25">
      <c r="B11" s="4"/>
      <c r="C11" s="28" t="s">
        <v>6</v>
      </c>
      <c r="D11" s="29"/>
      <c r="E11" s="33">
        <f>(E6/100)*6</f>
        <v>4860</v>
      </c>
      <c r="F11" s="34"/>
      <c r="G11" s="34"/>
      <c r="H11" s="29"/>
      <c r="I11" s="5"/>
      <c r="K11" s="4"/>
      <c r="L11" s="28" t="s">
        <v>6</v>
      </c>
      <c r="M11" s="29"/>
      <c r="N11" s="33">
        <f>(N6/100)*6</f>
        <v>5567.0103092783493</v>
      </c>
      <c r="O11" s="34"/>
      <c r="P11" s="34"/>
      <c r="Q11" s="29"/>
      <c r="R11" s="5"/>
    </row>
    <row r="12" spans="2:18" ht="30" customHeight="1" x14ac:dyDescent="0.25">
      <c r="B12" s="4"/>
      <c r="C12" s="9" t="s">
        <v>11</v>
      </c>
      <c r="D12" s="10" t="s">
        <v>9</v>
      </c>
      <c r="E12" s="12">
        <f>(E5-E8)/100*10</f>
        <v>873</v>
      </c>
      <c r="F12" s="35">
        <f>E12+E13</f>
        <v>1746</v>
      </c>
      <c r="G12" s="37" t="s">
        <v>10</v>
      </c>
      <c r="H12" s="39">
        <f>F12*D6</f>
        <v>15714</v>
      </c>
      <c r="I12" s="5"/>
      <c r="K12" s="4"/>
      <c r="L12" s="9" t="s">
        <v>11</v>
      </c>
      <c r="M12" s="10" t="s">
        <v>9</v>
      </c>
      <c r="N12" s="12">
        <f>(N5-N8)/100*10</f>
        <v>999.99999999999989</v>
      </c>
      <c r="O12" s="35">
        <f>N12+N13</f>
        <v>1999.9999999999998</v>
      </c>
      <c r="P12" s="37" t="s">
        <v>10</v>
      </c>
      <c r="Q12" s="39">
        <f>O12*M6</f>
        <v>17999.999999999996</v>
      </c>
      <c r="R12" s="5"/>
    </row>
    <row r="13" spans="2:18" ht="30" customHeight="1" x14ac:dyDescent="0.25">
      <c r="B13" s="4"/>
      <c r="C13" s="15" t="s">
        <v>16</v>
      </c>
      <c r="D13" s="11" t="s">
        <v>9</v>
      </c>
      <c r="E13" s="12">
        <f>(E5-E8)/100*10</f>
        <v>873</v>
      </c>
      <c r="F13" s="36"/>
      <c r="G13" s="38"/>
      <c r="H13" s="40"/>
      <c r="I13" s="5"/>
      <c r="K13" s="4"/>
      <c r="L13" s="15" t="s">
        <v>16</v>
      </c>
      <c r="M13" s="11" t="s">
        <v>9</v>
      </c>
      <c r="N13" s="12">
        <f>(N5-N8)/100*10</f>
        <v>999.99999999999989</v>
      </c>
      <c r="O13" s="36"/>
      <c r="P13" s="38"/>
      <c r="Q13" s="40"/>
      <c r="R13" s="5"/>
    </row>
    <row r="14" spans="2:18" ht="15" customHeight="1" x14ac:dyDescent="0.25">
      <c r="B14" s="4"/>
      <c r="C14" s="17" t="s">
        <v>8</v>
      </c>
      <c r="D14" s="18"/>
      <c r="E14" s="21" t="s">
        <v>9</v>
      </c>
      <c r="F14" s="22"/>
      <c r="G14" s="21" t="s">
        <v>10</v>
      </c>
      <c r="H14" s="23"/>
      <c r="I14" s="5"/>
      <c r="K14" s="4"/>
      <c r="L14" s="17" t="s">
        <v>8</v>
      </c>
      <c r="M14" s="18"/>
      <c r="N14" s="21" t="s">
        <v>9</v>
      </c>
      <c r="O14" s="22"/>
      <c r="P14" s="21" t="s">
        <v>10</v>
      </c>
      <c r="Q14" s="23"/>
      <c r="R14" s="5"/>
    </row>
    <row r="15" spans="2:18" ht="15" customHeight="1" x14ac:dyDescent="0.25">
      <c r="B15" s="4"/>
      <c r="C15" s="19"/>
      <c r="D15" s="20"/>
      <c r="E15" s="59">
        <f>G15/D6</f>
        <v>6984</v>
      </c>
      <c r="F15" s="61"/>
      <c r="G15" s="59">
        <f>(E10/100)*80</f>
        <v>62856</v>
      </c>
      <c r="H15" s="60"/>
      <c r="I15" s="5"/>
      <c r="K15" s="4"/>
      <c r="L15" s="19"/>
      <c r="M15" s="20"/>
      <c r="N15" s="24">
        <v>8000</v>
      </c>
      <c r="O15" s="25"/>
      <c r="P15" s="26">
        <f>N15*M6</f>
        <v>72000</v>
      </c>
      <c r="Q15" s="27"/>
      <c r="R15" s="5"/>
    </row>
    <row r="16" spans="2:18" ht="15.75" thickBot="1" x14ac:dyDescent="0.3">
      <c r="B16" s="6"/>
      <c r="C16" s="7"/>
      <c r="D16" s="7"/>
      <c r="E16" s="7"/>
      <c r="F16" s="7"/>
      <c r="G16" s="7"/>
      <c r="H16" s="7"/>
      <c r="I16" s="8"/>
      <c r="K16" s="6"/>
      <c r="L16" s="7"/>
      <c r="M16" s="7"/>
      <c r="N16" s="7"/>
      <c r="O16" s="7"/>
      <c r="P16" s="7"/>
      <c r="Q16" s="7"/>
      <c r="R16" s="8"/>
    </row>
    <row r="17" spans="2:18" ht="15.75" thickTop="1" x14ac:dyDescent="0.25">
      <c r="B17" s="53" t="s">
        <v>13</v>
      </c>
      <c r="C17" s="54"/>
      <c r="D17" s="54"/>
      <c r="E17" s="54"/>
      <c r="F17" s="54"/>
      <c r="G17" s="54"/>
      <c r="H17" s="54"/>
      <c r="I17" s="55"/>
      <c r="K17" s="53" t="s">
        <v>12</v>
      </c>
      <c r="L17" s="54"/>
      <c r="M17" s="54"/>
      <c r="N17" s="54"/>
      <c r="O17" s="54"/>
      <c r="P17" s="54"/>
      <c r="Q17" s="54"/>
      <c r="R17" s="55"/>
    </row>
    <row r="18" spans="2:18" ht="15.75" thickBot="1" x14ac:dyDescent="0.3">
      <c r="B18" s="56"/>
      <c r="C18" s="57"/>
      <c r="D18" s="57"/>
      <c r="E18" s="57"/>
      <c r="F18" s="57"/>
      <c r="G18" s="57"/>
      <c r="H18" s="57"/>
      <c r="I18" s="58"/>
      <c r="K18" s="56"/>
      <c r="L18" s="57"/>
      <c r="M18" s="57"/>
      <c r="N18" s="57"/>
      <c r="O18" s="57"/>
      <c r="P18" s="57"/>
      <c r="Q18" s="57"/>
      <c r="R18" s="58"/>
    </row>
    <row r="19" spans="2:18" ht="15.75" thickTop="1" x14ac:dyDescent="0.25"/>
  </sheetData>
  <sheetProtection algorithmName="SHA-512" hashValue="jVjXRyLL8K7kSWv2w+iYbmWwIwfDfEwv+XnyppSZlLNj7YlFHfsQ5p572XapU8uwpTKV8PdOA4ZQNxYcGnk5Bw==" saltValue="mYabEXT7jISJRbpisTH9/w==" spinCount="100000" sheet="1" objects="1" scenarios="1"/>
  <mergeCells count="48">
    <mergeCell ref="B17:I18"/>
    <mergeCell ref="K17:R18"/>
    <mergeCell ref="C9:D9"/>
    <mergeCell ref="E9:H9"/>
    <mergeCell ref="C14:D15"/>
    <mergeCell ref="C11:D11"/>
    <mergeCell ref="E11:H11"/>
    <mergeCell ref="C10:D10"/>
    <mergeCell ref="E10:H10"/>
    <mergeCell ref="G12:G13"/>
    <mergeCell ref="F12:F13"/>
    <mergeCell ref="G15:H15"/>
    <mergeCell ref="G14:H14"/>
    <mergeCell ref="E15:F15"/>
    <mergeCell ref="E14:F14"/>
    <mergeCell ref="H12:H13"/>
    <mergeCell ref="C4:H4"/>
    <mergeCell ref="C3:H3"/>
    <mergeCell ref="C5:D5"/>
    <mergeCell ref="C7:D7"/>
    <mergeCell ref="C8:D8"/>
    <mergeCell ref="E5:H5"/>
    <mergeCell ref="E6:H6"/>
    <mergeCell ref="E7:H7"/>
    <mergeCell ref="E8:H8"/>
    <mergeCell ref="L3:Q3"/>
    <mergeCell ref="L4:Q4"/>
    <mergeCell ref="L5:M5"/>
    <mergeCell ref="N5:Q5"/>
    <mergeCell ref="N6:Q6"/>
    <mergeCell ref="L7:M7"/>
    <mergeCell ref="N7:Q7"/>
    <mergeCell ref="L8:M8"/>
    <mergeCell ref="N8:Q8"/>
    <mergeCell ref="L9:M9"/>
    <mergeCell ref="N9:Q9"/>
    <mergeCell ref="L10:M10"/>
    <mergeCell ref="N10:Q10"/>
    <mergeCell ref="L11:M11"/>
    <mergeCell ref="N11:Q11"/>
    <mergeCell ref="O12:O13"/>
    <mergeCell ref="P12:P13"/>
    <mergeCell ref="Q12:Q13"/>
    <mergeCell ref="L14:M15"/>
    <mergeCell ref="N14:O14"/>
    <mergeCell ref="P14:Q14"/>
    <mergeCell ref="N15:O15"/>
    <mergeCell ref="P15:Q15"/>
  </mergeCells>
  <phoneticPr fontId="1" type="noConversion"/>
  <pageMargins left="0.86614173228346458" right="0.59055118110236227" top="0.74803149606299213" bottom="0.74803149606299213" header="0.31496062992125984" footer="0.31496062992125984"/>
  <pageSetup paperSize="9" scale="12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KANTİN İHALE HESAPLAMA</vt:lpstr>
      <vt:lpstr>'KANTİN İHALE HESAPLAMA'!Yazdırma_Alanı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NAHİT DURU</dc:creator>
  <cp:lastModifiedBy>NAHİT DURU</cp:lastModifiedBy>
  <cp:lastPrinted>2025-10-06T18:14:27Z</cp:lastPrinted>
  <dcterms:created xsi:type="dcterms:W3CDTF">2025-09-28T13:22:03Z</dcterms:created>
  <dcterms:modified xsi:type="dcterms:W3CDTF">2025-10-06T18:16:50Z</dcterms:modified>
</cp:coreProperties>
</file>